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6. Решение №42 от 02.08.2022г\"/>
    </mc:Choice>
  </mc:AlternateContent>
  <xr:revisionPtr revIDLastSave="0" documentId="13_ncr:1_{5A48469E-81D2-43CB-B7E0-1479383CC4A5}" xr6:coauthVersionLast="47" xr6:coauthVersionMax="47" xr10:uidLastSave="{00000000-0000-0000-0000-000000000000}"/>
  <bookViews>
    <workbookView xWindow="1995" yWindow="45" windowWidth="20145" windowHeight="15705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года'!$A$1:$H$68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1" l="1"/>
  <c r="G18" i="1"/>
  <c r="F18" i="1"/>
  <c r="H52" i="1"/>
  <c r="H49" i="1"/>
  <c r="G52" i="1"/>
  <c r="G49" i="1"/>
  <c r="F50" i="1"/>
  <c r="F52" i="1"/>
  <c r="F49" i="1"/>
  <c r="G31" i="1"/>
  <c r="G16" i="1"/>
  <c r="H32" i="1"/>
  <c r="H31" i="1"/>
  <c r="H16" i="1"/>
  <c r="F31" i="1"/>
  <c r="F16" i="1"/>
  <c r="H45" i="1"/>
  <c r="H44" i="1"/>
  <c r="H43" i="1"/>
  <c r="H34" i="1"/>
  <c r="H15" i="1"/>
  <c r="G45" i="1"/>
  <c r="G44" i="1"/>
  <c r="G43" i="1"/>
  <c r="G34" i="1"/>
  <c r="G15" i="1"/>
  <c r="F45" i="1"/>
  <c r="F44" i="1"/>
  <c r="F43" i="1"/>
  <c r="F34" i="1"/>
  <c r="F15" i="1"/>
  <c r="F57" i="1"/>
  <c r="F54" i="1"/>
  <c r="F62" i="1"/>
  <c r="F64" i="1"/>
  <c r="F59" i="1"/>
  <c r="F48" i="1"/>
  <c r="F47" i="1"/>
  <c r="F66" i="1"/>
  <c r="H62" i="1"/>
  <c r="G62" i="1"/>
  <c r="H47" i="1"/>
  <c r="G47" i="1"/>
  <c r="H64" i="1"/>
  <c r="H59" i="1"/>
  <c r="G64" i="1"/>
  <c r="G59" i="1"/>
  <c r="H66" i="1"/>
  <c r="G66" i="1"/>
  <c r="H57" i="1"/>
  <c r="H54" i="1"/>
  <c r="G57" i="1"/>
  <c r="G54" i="1"/>
</calcChain>
</file>

<file path=xl/sharedStrings.xml><?xml version="1.0" encoding="utf-8"?>
<sst xmlns="http://schemas.openxmlformats.org/spreadsheetml/2006/main" count="169" uniqueCount="125">
  <si>
    <t>к решению Собрания депутатов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</si>
  <si>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</si>
  <si>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</si>
  <si>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</si>
  <si>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</si>
  <si>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</si>
  <si>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</si>
  <si>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</si>
  <si>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</si>
  <si>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</si>
  <si>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</si>
  <si>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</si>
  <si>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</si>
  <si>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</si>
  <si>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</si>
  <si>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</si>
  <si>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</si>
  <si>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</si>
  <si>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</si>
  <si>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</si>
  <si>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</si>
  <si>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</si>
  <si>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</si>
  <si>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</si>
  <si>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</si>
  <si>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</si>
  <si>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</si>
  <si>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</si>
  <si>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</si>
  <si>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</si>
  <si>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</si>
  <si>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</si>
  <si>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</si>
  <si>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</si>
  <si>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</si>
  <si>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</si>
  <si>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</si>
  <si>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</si>
  <si>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</si>
  <si>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</si>
  <si>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</si>
  <si>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</si>
  <si>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</si>
  <si>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</si>
  <si>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</si>
  <si>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</si>
  <si>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</si>
  <si>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</si>
  <si>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</si>
  <si>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</si>
  <si>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</si>
  <si>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</si>
  <si>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</si>
  <si>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</si>
  <si>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</si>
  <si>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</si>
  <si>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</si>
  <si>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</si>
  <si>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</si>
  <si>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</si>
  <si>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</si>
  <si>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</si>
  <si>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</si>
  <si>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</si>
  <si>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</si>
  <si>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</si>
  <si>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</si>
  <si>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</si>
  <si>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</si>
  <si>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</si>
  <si>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</si>
  <si>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</si>
  <si>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</si>
  <si>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</si>
  <si>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</si>
  <si>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</si>
  <si>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</si>
  <si>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</si>
  <si>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</si>
  <si>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</si>
  <si>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</si>
  <si>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</si>
  <si>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</si>
  <si>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</si>
  <si>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</si>
  <si>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</si>
  <si>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</si>
  <si>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</si>
  <si>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</si>
  <si>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</si>
  <si>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</si>
  <si>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</si>
  <si>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</si>
  <si>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</si>
  <si>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поселения Азовского района на 2022 год и</t>
  </si>
  <si>
    <t>на плановый период 2023 и 2024 годов"</t>
  </si>
  <si>
    <t>Обьем поступлений доходов бюджета Александровского сельского поселения Азовского района на 2022 год
и на плановый период 2023 и 2024 годов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</si>
  <si>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</si>
  <si>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</si>
  <si>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</si>
  <si>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</si>
  <si>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</si>
  <si>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"О внесении изменений и дополнений в решение "О бюджете Александровского сельского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</si>
  <si>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</si>
  <si>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</si>
  <si>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</si>
  <si>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</si>
  <si>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</si>
  <si>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</si>
  <si>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</si>
  <si>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</si>
  <si>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</si>
  <si>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</si>
  <si>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</si>
  <si>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</si>
  <si>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</si>
  <si>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</si>
  <si>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</si>
  <si>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</si>
  <si>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</si>
  <si>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</si>
  <si>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</si>
  <si>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</si>
  <si>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от 02.08.2022 №42</t>
  </si>
  <si>
    <t>1 01 02010 01 0000 110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</si>
</sst>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8"/>
  <sheetViews>
    <sheetView tabSelected="1" view="pageBreakPreview" zoomScale="70" zoomScaleNormal="80" zoomScaleSheetLayoutView="70" workbookViewId="0">
      <selection activeCell="A26" sqref="A26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5.75" x14ac:dyDescent="0.25">
      <c r="A1" s="2"/>
      <c r="B1" s="2"/>
      <c r="C1" s="2"/>
      <c r="D1" s="2"/>
      <c r="E1" s="2"/>
      <c r="F1" s="3"/>
      <c r="G1" s="3"/>
      <c r="H1" s="3" t="s">
        <v>93</v>
      </c>
    </row>
    <row r="2" spans="1:13" ht="15.75" x14ac:dyDescent="0.25">
      <c r="A2" s="2"/>
      <c r="B2" s="2"/>
      <c r="C2" s="2"/>
      <c r="D2" s="2"/>
      <c r="E2" s="2"/>
      <c r="F2" s="3"/>
      <c r="G2" s="3"/>
      <c r="H2" s="3" t="s">
        <v>0</v>
      </c>
    </row>
    <row r="3" spans="1:13" ht="30" customHeight="1" x14ac:dyDescent="0.25">
      <c r="A3" s="2"/>
      <c r="B3" s="2"/>
      <c r="C3" s="2"/>
      <c r="D3" s="2"/>
      <c r="E3" s="2"/>
      <c r="F3" s="32" t="s">
        <v>102</v>
      </c>
      <c r="G3" s="32"/>
      <c r="H3" s="32"/>
    </row>
    <row r="4" spans="1:13" ht="15.75" x14ac:dyDescent="0.25">
      <c r="A4" s="2"/>
      <c r="B4" s="2"/>
      <c r="C4" s="2"/>
      <c r="D4" s="2"/>
      <c r="E4" s="2"/>
      <c r="F4" s="3"/>
      <c r="G4" s="3"/>
      <c r="H4" s="3" t="s">
        <v>94</v>
      </c>
    </row>
    <row r="5" spans="1:13" ht="15.75" x14ac:dyDescent="0.25">
      <c r="A5" s="2"/>
      <c r="B5" s="2"/>
      <c r="C5" s="2"/>
      <c r="D5" s="2"/>
      <c r="E5" s="2"/>
      <c r="F5" s="3"/>
      <c r="G5" s="3"/>
      <c r="H5" s="3" t="s">
        <v>95</v>
      </c>
    </row>
    <row r="6" spans="1:13" ht="18" customHeight="1" x14ac:dyDescent="0.25">
      <c r="A6" s="2"/>
      <c r="B6" s="2"/>
      <c r="C6" s="2"/>
      <c r="D6" s="2"/>
      <c r="E6" s="2"/>
      <c r="F6" s="3"/>
      <c r="G6" s="3"/>
      <c r="H6" s="3" t="s">
        <v>123</v>
      </c>
    </row>
    <row r="7" spans="1:13" s="11" customFormat="1" ht="55.5" customHeight="1" x14ac:dyDescent="0.3">
      <c r="A7" s="34" t="s">
        <v>96</v>
      </c>
      <c r="B7" s="34"/>
      <c r="C7" s="34"/>
      <c r="D7" s="34"/>
      <c r="E7" s="34"/>
      <c r="F7" s="34"/>
      <c r="G7" s="34"/>
      <c r="H7" s="34"/>
    </row>
    <row r="8" spans="1:13" s="11" customFormat="1" ht="18.75" x14ac:dyDescent="0.3"/>
    <row r="9" spans="1:13" s="11" customFormat="1" ht="18" customHeight="1" x14ac:dyDescent="0.3">
      <c r="C9" s="1"/>
      <c r="D9" s="1"/>
      <c r="E9" s="1"/>
      <c r="H9" s="1" t="s">
        <v>1</v>
      </c>
    </row>
    <row r="10" spans="1:13" s="11" customFormat="1" ht="18.75" x14ac:dyDescent="0.3">
      <c r="A10" s="31" t="s">
        <v>11</v>
      </c>
      <c r="B10" s="31" t="s">
        <v>12</v>
      </c>
      <c r="C10" s="31" t="s">
        <v>2</v>
      </c>
      <c r="D10" s="31" t="s">
        <v>3</v>
      </c>
      <c r="E10" s="31" t="s">
        <v>11</v>
      </c>
      <c r="F10" s="31" t="s">
        <v>13</v>
      </c>
      <c r="G10" s="33" t="s">
        <v>92</v>
      </c>
      <c r="H10" s="33" t="s">
        <v>97</v>
      </c>
    </row>
    <row r="11" spans="1:13" s="11" customFormat="1" ht="18.75" x14ac:dyDescent="0.3">
      <c r="A11" s="31"/>
      <c r="B11" s="31"/>
      <c r="C11" s="31"/>
      <c r="D11" s="31"/>
      <c r="E11" s="31"/>
      <c r="F11" s="33"/>
      <c r="G11" s="33"/>
      <c r="H11" s="33"/>
    </row>
    <row r="12" spans="1:13" s="11" customFormat="1" ht="27.75" customHeight="1" x14ac:dyDescent="0.3">
      <c r="A12" s="31"/>
      <c r="B12" s="31"/>
      <c r="C12" s="31"/>
      <c r="D12" s="31"/>
      <c r="E12" s="31"/>
      <c r="F12" s="33"/>
      <c r="G12" s="33"/>
      <c r="H12" s="33"/>
    </row>
    <row r="13" spans="1:13" s="11" customFormat="1" ht="19.899999999999999" hidden="1" customHeight="1" x14ac:dyDescent="0.3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13" s="11" customFormat="1" ht="19.899999999999999" customHeight="1" x14ac:dyDescent="0.3">
      <c r="A14" s="5" t="s">
        <v>14</v>
      </c>
      <c r="B14" s="6"/>
      <c r="C14" s="6"/>
      <c r="D14" s="6"/>
      <c r="E14" s="5" t="s">
        <v>14</v>
      </c>
      <c r="F14" s="7"/>
      <c r="G14" s="7"/>
      <c r="H14" s="7"/>
      <c r="K14" s="15"/>
      <c r="L14" s="15"/>
      <c r="M14" s="15"/>
    </row>
    <row r="15" spans="1:13" s="11" customFormat="1" ht="19.899999999999999" customHeight="1" x14ac:dyDescent="0.3">
      <c r="A15" s="8" t="s">
        <v>16</v>
      </c>
      <c r="B15" s="9"/>
      <c r="C15" s="9"/>
      <c r="D15" s="9" t="s">
        <v>15</v>
      </c>
      <c r="E15" s="8" t="s">
        <v>16</v>
      </c>
      <c r="F15" s="10">
        <f>F17+F20+F23+F31+F34</f>
        <v>9738.9</v>
      </c>
      <c r="G15" s="10">
        <f>G17+G20+G23+G31+G34</f>
        <v>9656.6</v>
      </c>
      <c r="H15" s="10">
        <f>H17+H20+H23+H31+H34</f>
        <v>9802.9</v>
      </c>
      <c r="K15" s="15"/>
      <c r="L15" s="15"/>
      <c r="M15" s="15"/>
    </row>
    <row r="16" spans="1:13" s="11" customFormat="1" ht="18.75" x14ac:dyDescent="0.3">
      <c r="A16" s="12" t="s">
        <v>17</v>
      </c>
      <c r="B16" s="13"/>
      <c r="C16" s="13"/>
      <c r="D16" s="13"/>
      <c r="E16" s="12" t="s">
        <v>17</v>
      </c>
      <c r="F16" s="14">
        <f>F17+F20+F23+F31</f>
        <v>8627</v>
      </c>
      <c r="G16" s="14">
        <f t="shared" ref="G16:H16" si="0">G17+G20+G23+G31</f>
        <v>8808.6</v>
      </c>
      <c r="H16" s="14">
        <f t="shared" si="0"/>
        <v>8920.9</v>
      </c>
    </row>
    <row r="17" spans="1:14" s="11" customFormat="1" ht="18.75" x14ac:dyDescent="0.3">
      <c r="A17" s="8" t="s">
        <v>19</v>
      </c>
      <c r="B17" s="9"/>
      <c r="C17" s="9"/>
      <c r="D17" s="9" t="s">
        <v>18</v>
      </c>
      <c r="E17" s="8" t="s">
        <v>19</v>
      </c>
      <c r="F17" s="16">
        <v>1493.1</v>
      </c>
      <c r="G17" s="16">
        <v>1626.4</v>
      </c>
      <c r="H17" s="16">
        <v>1688.5</v>
      </c>
    </row>
    <row r="18" spans="1:14" s="11" customFormat="1" ht="18.75" x14ac:dyDescent="0.3">
      <c r="A18" s="12" t="s">
        <v>21</v>
      </c>
      <c r="B18" s="13"/>
      <c r="C18" s="13"/>
      <c r="D18" s="13" t="s">
        <v>20</v>
      </c>
      <c r="E18" s="12" t="s">
        <v>21</v>
      </c>
      <c r="F18" s="14">
        <f>F19</f>
        <v>1493.1</v>
      </c>
      <c r="G18" s="14">
        <f>G19</f>
        <v>1626.4</v>
      </c>
      <c r="H18" s="14">
        <f>H19</f>
        <v>1688.5</v>
      </c>
    </row>
    <row r="19" spans="1:14" s="11" customFormat="1" ht="18.75" x14ac:dyDescent="0.3">
      <c r="A19" s="12" t="s">
        <v>21</v>
      </c>
      <c r="B19" s="13"/>
      <c r="C19" s="13"/>
      <c r="D19" s="13" t="s">
        <v>124</v>
      </c>
      <c r="E19" s="12"/>
      <c r="F19" s="14">
        <v>1493.1</v>
      </c>
      <c r="G19" s="14">
        <v>1626.4</v>
      </c>
      <c r="H19" s="14">
        <v>1688.5</v>
      </c>
    </row>
    <row r="20" spans="1:14" s="11" customFormat="1" ht="18.75" x14ac:dyDescent="0.3">
      <c r="A20" s="8" t="s">
        <v>23</v>
      </c>
      <c r="B20" s="9"/>
      <c r="C20" s="9"/>
      <c r="D20" s="9" t="s">
        <v>22</v>
      </c>
      <c r="E20" s="8" t="s">
        <v>23</v>
      </c>
      <c r="F20" s="16">
        <v>1172.2</v>
      </c>
      <c r="G20" s="16">
        <v>1219.0999999999999</v>
      </c>
      <c r="H20" s="16">
        <v>1267.8</v>
      </c>
      <c r="L20" s="15"/>
      <c r="M20" s="15"/>
      <c r="N20" s="15"/>
    </row>
    <row r="21" spans="1:14" s="11" customFormat="1" ht="18.75" x14ac:dyDescent="0.3">
      <c r="A21" s="12" t="s">
        <v>25</v>
      </c>
      <c r="B21" s="13"/>
      <c r="C21" s="13"/>
      <c r="D21" s="13" t="s">
        <v>24</v>
      </c>
      <c r="E21" s="12" t="s">
        <v>25</v>
      </c>
      <c r="F21" s="14">
        <v>1172.2</v>
      </c>
      <c r="G21" s="14">
        <v>1219.0999999999999</v>
      </c>
      <c r="H21" s="14">
        <v>1267.8</v>
      </c>
      <c r="L21" s="15"/>
      <c r="M21" s="15"/>
      <c r="N21" s="15"/>
    </row>
    <row r="22" spans="1:14" s="11" customFormat="1" ht="18.75" x14ac:dyDescent="0.3">
      <c r="A22" s="12" t="s">
        <v>25</v>
      </c>
      <c r="B22" s="13"/>
      <c r="C22" s="13"/>
      <c r="D22" s="13" t="s">
        <v>26</v>
      </c>
      <c r="E22" s="12" t="s">
        <v>25</v>
      </c>
      <c r="F22" s="14">
        <v>1172.2</v>
      </c>
      <c r="G22" s="14">
        <v>1219.0999999999999</v>
      </c>
      <c r="H22" s="14">
        <v>1267.8</v>
      </c>
      <c r="L22" s="15"/>
      <c r="M22" s="15"/>
      <c r="N22" s="15"/>
    </row>
    <row r="23" spans="1:14" s="11" customFormat="1" ht="18.75" x14ac:dyDescent="0.3">
      <c r="A23" s="8" t="s">
        <v>28</v>
      </c>
      <c r="B23" s="9"/>
      <c r="C23" s="9"/>
      <c r="D23" s="9" t="s">
        <v>27</v>
      </c>
      <c r="E23" s="8" t="s">
        <v>28</v>
      </c>
      <c r="F23" s="10">
        <v>5925.7</v>
      </c>
      <c r="G23" s="10">
        <v>5925.7</v>
      </c>
      <c r="H23" s="10">
        <v>5925.7</v>
      </c>
    </row>
    <row r="24" spans="1:14" s="11" customFormat="1" ht="18.75" x14ac:dyDescent="0.3">
      <c r="A24" s="12" t="s">
        <v>30</v>
      </c>
      <c r="B24" s="13"/>
      <c r="C24" s="13"/>
      <c r="D24" s="13" t="s">
        <v>29</v>
      </c>
      <c r="E24" s="12" t="s">
        <v>30</v>
      </c>
      <c r="F24" s="14">
        <v>349.9</v>
      </c>
      <c r="G24" s="14">
        <v>349.9</v>
      </c>
      <c r="H24" s="14">
        <v>349.9</v>
      </c>
    </row>
    <row r="25" spans="1:14" s="11" customFormat="1" ht="70.5" customHeight="1" x14ac:dyDescent="0.3">
      <c r="A25" s="12" t="s">
        <v>32</v>
      </c>
      <c r="B25" s="13"/>
      <c r="C25" s="13"/>
      <c r="D25" s="13" t="s">
        <v>31</v>
      </c>
      <c r="E25" s="12" t="s">
        <v>32</v>
      </c>
      <c r="F25" s="14">
        <v>349.9</v>
      </c>
      <c r="G25" s="14">
        <v>349.9</v>
      </c>
      <c r="H25" s="14">
        <v>349.9</v>
      </c>
    </row>
    <row r="26" spans="1:14" s="11" customFormat="1" ht="18.75" x14ac:dyDescent="0.3">
      <c r="A26" s="12" t="s">
        <v>34</v>
      </c>
      <c r="B26" s="13"/>
      <c r="C26" s="13"/>
      <c r="D26" s="13" t="s">
        <v>33</v>
      </c>
      <c r="E26" s="12" t="s">
        <v>34</v>
      </c>
      <c r="F26" s="14">
        <v>5575.8</v>
      </c>
      <c r="G26" s="14">
        <v>5575.8</v>
      </c>
      <c r="H26" s="14">
        <v>5575.8</v>
      </c>
      <c r="K26" s="15"/>
      <c r="L26" s="15"/>
      <c r="M26" s="15"/>
    </row>
    <row r="27" spans="1:14" s="11" customFormat="1" ht="18.75" x14ac:dyDescent="0.3">
      <c r="A27" s="12" t="s">
        <v>36</v>
      </c>
      <c r="B27" s="13"/>
      <c r="C27" s="13"/>
      <c r="D27" s="13" t="s">
        <v>35</v>
      </c>
      <c r="E27" s="12" t="s">
        <v>36</v>
      </c>
      <c r="F27" s="14">
        <v>1060.4000000000001</v>
      </c>
      <c r="G27" s="14">
        <v>1060.4000000000001</v>
      </c>
      <c r="H27" s="14">
        <v>1060.4000000000001</v>
      </c>
    </row>
    <row r="28" spans="1:14" s="11" customFormat="1" ht="48.75" customHeight="1" x14ac:dyDescent="0.3">
      <c r="A28" s="12" t="s">
        <v>38</v>
      </c>
      <c r="B28" s="13"/>
      <c r="C28" s="13"/>
      <c r="D28" s="13" t="s">
        <v>37</v>
      </c>
      <c r="E28" s="12" t="s">
        <v>38</v>
      </c>
      <c r="F28" s="14">
        <v>1060.4000000000001</v>
      </c>
      <c r="G28" s="14">
        <v>1060.4000000000001</v>
      </c>
      <c r="H28" s="14">
        <v>1060.4000000000001</v>
      </c>
    </row>
    <row r="29" spans="1:14" s="11" customFormat="1" ht="18.75" x14ac:dyDescent="0.3">
      <c r="A29" s="12" t="s">
        <v>40</v>
      </c>
      <c r="B29" s="13"/>
      <c r="C29" s="13"/>
      <c r="D29" s="13" t="s">
        <v>39</v>
      </c>
      <c r="E29" s="12" t="s">
        <v>40</v>
      </c>
      <c r="F29" s="14">
        <v>4515.3999999999996</v>
      </c>
      <c r="G29" s="14">
        <v>4515.3999999999996</v>
      </c>
      <c r="H29" s="14">
        <v>4515.3999999999996</v>
      </c>
    </row>
    <row r="30" spans="1:14" s="11" customFormat="1" ht="48" customHeight="1" x14ac:dyDescent="0.3">
      <c r="A30" s="12" t="s">
        <v>42</v>
      </c>
      <c r="B30" s="13"/>
      <c r="C30" s="13"/>
      <c r="D30" s="13" t="s">
        <v>41</v>
      </c>
      <c r="E30" s="12" t="s">
        <v>42</v>
      </c>
      <c r="F30" s="14">
        <v>4515.3999999999996</v>
      </c>
      <c r="G30" s="14">
        <v>4515.3999999999996</v>
      </c>
      <c r="H30" s="14">
        <v>4515.3999999999996</v>
      </c>
    </row>
    <row r="31" spans="1:14" s="11" customFormat="1" ht="18.75" x14ac:dyDescent="0.3">
      <c r="A31" s="8" t="s">
        <v>44</v>
      </c>
      <c r="B31" s="9"/>
      <c r="C31" s="9"/>
      <c r="D31" s="9" t="s">
        <v>43</v>
      </c>
      <c r="E31" s="8" t="s">
        <v>44</v>
      </c>
      <c r="F31" s="16">
        <f>F32</f>
        <v>36</v>
      </c>
      <c r="G31" s="16">
        <f>G32</f>
        <v>37.4</v>
      </c>
      <c r="H31" s="16">
        <f>H32</f>
        <v>38.9</v>
      </c>
    </row>
    <row r="32" spans="1:14" s="11" customFormat="1" ht="68.25" customHeight="1" x14ac:dyDescent="0.3">
      <c r="A32" s="12" t="s">
        <v>46</v>
      </c>
      <c r="B32" s="13"/>
      <c r="C32" s="13"/>
      <c r="D32" s="13" t="s">
        <v>45</v>
      </c>
      <c r="E32" s="12" t="s">
        <v>46</v>
      </c>
      <c r="F32" s="14">
        <v>36</v>
      </c>
      <c r="G32" s="14">
        <v>37.4</v>
      </c>
      <c r="H32" s="14">
        <f>H33</f>
        <v>38.9</v>
      </c>
    </row>
    <row r="33" spans="1:14" s="11" customFormat="1" ht="91.5" customHeight="1" x14ac:dyDescent="0.3">
      <c r="A33" s="12" t="s">
        <v>48</v>
      </c>
      <c r="B33" s="13"/>
      <c r="C33" s="13"/>
      <c r="D33" s="13" t="s">
        <v>47</v>
      </c>
      <c r="E33" s="12" t="s">
        <v>48</v>
      </c>
      <c r="F33" s="14">
        <v>36</v>
      </c>
      <c r="G33" s="14">
        <v>37.4</v>
      </c>
      <c r="H33" s="14">
        <v>38.9</v>
      </c>
    </row>
    <row r="34" spans="1:14" s="11" customFormat="1" ht="18.75" x14ac:dyDescent="0.3">
      <c r="A34" s="12" t="s">
        <v>49</v>
      </c>
      <c r="B34" s="13"/>
      <c r="C34" s="13"/>
      <c r="D34" s="13"/>
      <c r="E34" s="12" t="s">
        <v>49</v>
      </c>
      <c r="F34" s="14">
        <f>F35+F39+F43</f>
        <v>1111.9000000000001</v>
      </c>
      <c r="G34" s="14">
        <f t="shared" ref="G34:H34" si="1">G35+G39+G43</f>
        <v>848</v>
      </c>
      <c r="H34" s="14">
        <f t="shared" si="1"/>
        <v>882</v>
      </c>
    </row>
    <row r="35" spans="1:14" s="11" customFormat="1" ht="68.25" customHeight="1" x14ac:dyDescent="0.3">
      <c r="A35" s="8" t="s">
        <v>51</v>
      </c>
      <c r="B35" s="9"/>
      <c r="C35" s="9"/>
      <c r="D35" s="9" t="s">
        <v>50</v>
      </c>
      <c r="E35" s="8" t="s">
        <v>51</v>
      </c>
      <c r="F35" s="16">
        <v>653.29999999999995</v>
      </c>
      <c r="G35" s="16">
        <v>679.4</v>
      </c>
      <c r="H35" s="16">
        <v>706.6</v>
      </c>
    </row>
    <row r="36" spans="1:14" s="11" customFormat="1" ht="106.5" customHeight="1" x14ac:dyDescent="0.3">
      <c r="A36" s="12" t="s">
        <v>53</v>
      </c>
      <c r="B36" s="13"/>
      <c r="C36" s="13"/>
      <c r="D36" s="13" t="s">
        <v>52</v>
      </c>
      <c r="E36" s="12" t="s">
        <v>53</v>
      </c>
      <c r="F36" s="14">
        <v>653.29999999999995</v>
      </c>
      <c r="G36" s="14">
        <v>679.4</v>
      </c>
      <c r="H36" s="14">
        <v>706.6</v>
      </c>
    </row>
    <row r="37" spans="1:14" s="11" customFormat="1" ht="108.75" customHeight="1" x14ac:dyDescent="0.3">
      <c r="A37" s="12" t="s">
        <v>55</v>
      </c>
      <c r="B37" s="13"/>
      <c r="C37" s="13"/>
      <c r="D37" s="13" t="s">
        <v>54</v>
      </c>
      <c r="E37" s="12" t="s">
        <v>55</v>
      </c>
      <c r="F37" s="14">
        <v>653.29999999999995</v>
      </c>
      <c r="G37" s="14">
        <v>679.4</v>
      </c>
      <c r="H37" s="14">
        <v>706.6</v>
      </c>
    </row>
    <row r="38" spans="1:14" s="11" customFormat="1" ht="90" customHeight="1" x14ac:dyDescent="0.3">
      <c r="A38" s="12" t="s">
        <v>57</v>
      </c>
      <c r="B38" s="13"/>
      <c r="C38" s="13"/>
      <c r="D38" s="13" t="s">
        <v>56</v>
      </c>
      <c r="E38" s="12" t="s">
        <v>57</v>
      </c>
      <c r="F38" s="14">
        <v>653.29999999999995</v>
      </c>
      <c r="G38" s="14">
        <v>679.4</v>
      </c>
      <c r="H38" s="14">
        <v>706.6</v>
      </c>
    </row>
    <row r="39" spans="1:14" s="11" customFormat="1" ht="48" customHeight="1" x14ac:dyDescent="0.3">
      <c r="A39" s="8" t="s">
        <v>59</v>
      </c>
      <c r="B39" s="9"/>
      <c r="C39" s="9"/>
      <c r="D39" s="9" t="s">
        <v>58</v>
      </c>
      <c r="E39" s="8" t="s">
        <v>59</v>
      </c>
      <c r="F39" s="16">
        <v>162.1</v>
      </c>
      <c r="G39" s="16">
        <v>168.6</v>
      </c>
      <c r="H39" s="16">
        <v>175.4</v>
      </c>
    </row>
    <row r="40" spans="1:14" s="11" customFormat="1" ht="23.25" customHeight="1" x14ac:dyDescent="0.3">
      <c r="A40" s="12" t="s">
        <v>61</v>
      </c>
      <c r="B40" s="13"/>
      <c r="C40" s="13"/>
      <c r="D40" s="13" t="s">
        <v>60</v>
      </c>
      <c r="E40" s="12" t="s">
        <v>61</v>
      </c>
      <c r="F40" s="14">
        <v>162.1</v>
      </c>
      <c r="G40" s="14">
        <v>168.6</v>
      </c>
      <c r="H40" s="14">
        <v>175.4</v>
      </c>
    </row>
    <row r="41" spans="1:14" s="11" customFormat="1" ht="19.5" customHeight="1" x14ac:dyDescent="0.3">
      <c r="A41" s="12" t="s">
        <v>63</v>
      </c>
      <c r="B41" s="13"/>
      <c r="C41" s="13"/>
      <c r="D41" s="13" t="s">
        <v>62</v>
      </c>
      <c r="E41" s="12" t="s">
        <v>63</v>
      </c>
      <c r="F41" s="14">
        <v>162.1</v>
      </c>
      <c r="G41" s="14">
        <v>168.6</v>
      </c>
      <c r="H41" s="14">
        <v>175.4</v>
      </c>
    </row>
    <row r="42" spans="1:14" s="11" customFormat="1" ht="34.15" customHeight="1" x14ac:dyDescent="0.3">
      <c r="A42" s="12" t="s">
        <v>65</v>
      </c>
      <c r="B42" s="13"/>
      <c r="C42" s="13"/>
      <c r="D42" s="13" t="s">
        <v>64</v>
      </c>
      <c r="E42" s="12" t="s">
        <v>65</v>
      </c>
      <c r="F42" s="14">
        <v>162.1</v>
      </c>
      <c r="G42" s="14">
        <v>168.6</v>
      </c>
      <c r="H42" s="14">
        <v>175.4</v>
      </c>
    </row>
    <row r="43" spans="1:14" s="11" customFormat="1" ht="34.15" customHeight="1" x14ac:dyDescent="0.3">
      <c r="A43" s="26" t="s">
        <v>115</v>
      </c>
      <c r="B43" s="13"/>
      <c r="C43" s="13"/>
      <c r="D43" s="27" t="s">
        <v>116</v>
      </c>
      <c r="E43" s="12"/>
      <c r="F43" s="16">
        <f t="shared" ref="F43:H45" si="2">F44</f>
        <v>296.5</v>
      </c>
      <c r="G43" s="16">
        <f t="shared" si="2"/>
        <v>0</v>
      </c>
      <c r="H43" s="16">
        <f t="shared" si="2"/>
        <v>0</v>
      </c>
    </row>
    <row r="44" spans="1:14" s="11" customFormat="1" ht="38.25" customHeight="1" x14ac:dyDescent="0.3">
      <c r="A44" s="19" t="s">
        <v>112</v>
      </c>
      <c r="B44" s="13"/>
      <c r="C44" s="13"/>
      <c r="D44" s="25" t="s">
        <v>111</v>
      </c>
      <c r="E44" s="12"/>
      <c r="F44" s="14">
        <f t="shared" si="2"/>
        <v>296.5</v>
      </c>
      <c r="G44" s="14">
        <f t="shared" si="2"/>
        <v>0</v>
      </c>
      <c r="H44" s="14">
        <f t="shared" si="2"/>
        <v>0</v>
      </c>
    </row>
    <row r="45" spans="1:14" s="11" customFormat="1" ht="39" customHeight="1" x14ac:dyDescent="0.3">
      <c r="A45" s="19" t="s">
        <v>113</v>
      </c>
      <c r="B45" s="13"/>
      <c r="C45" s="13"/>
      <c r="D45" s="25" t="s">
        <v>110</v>
      </c>
      <c r="E45" s="12"/>
      <c r="F45" s="14">
        <f t="shared" si="2"/>
        <v>296.5</v>
      </c>
      <c r="G45" s="14">
        <f t="shared" si="2"/>
        <v>0</v>
      </c>
      <c r="H45" s="14">
        <f t="shared" si="2"/>
        <v>0</v>
      </c>
    </row>
    <row r="46" spans="1:14" s="11" customFormat="1" ht="58.5" customHeight="1" x14ac:dyDescent="0.3">
      <c r="A46" s="19" t="s">
        <v>114</v>
      </c>
      <c r="B46" s="13"/>
      <c r="C46" s="13"/>
      <c r="D46" s="13" t="s">
        <v>109</v>
      </c>
      <c r="E46" s="12"/>
      <c r="F46" s="14">
        <v>296.5</v>
      </c>
      <c r="G46" s="14">
        <v>0</v>
      </c>
      <c r="H46" s="14">
        <v>0</v>
      </c>
    </row>
    <row r="47" spans="1:14" s="11" customFormat="1" ht="19.899999999999999" customHeight="1" x14ac:dyDescent="0.3">
      <c r="A47" s="8" t="s">
        <v>67</v>
      </c>
      <c r="B47" s="9"/>
      <c r="C47" s="9"/>
      <c r="D47" s="9" t="s">
        <v>66</v>
      </c>
      <c r="E47" s="8" t="s">
        <v>67</v>
      </c>
      <c r="F47" s="10">
        <f>F48</f>
        <v>9079.1</v>
      </c>
      <c r="G47" s="10">
        <f t="shared" ref="G47:H47" si="3">G48</f>
        <v>3645.8</v>
      </c>
      <c r="H47" s="10">
        <f t="shared" si="3"/>
        <v>3314.5</v>
      </c>
    </row>
    <row r="48" spans="1:14" s="11" customFormat="1" ht="51" customHeight="1" x14ac:dyDescent="0.3">
      <c r="A48" s="8" t="s">
        <v>69</v>
      </c>
      <c r="B48" s="9"/>
      <c r="C48" s="9"/>
      <c r="D48" s="9" t="s">
        <v>68</v>
      </c>
      <c r="E48" s="8" t="s">
        <v>69</v>
      </c>
      <c r="F48" s="10">
        <f>F49+F54+F59</f>
        <v>9079.1</v>
      </c>
      <c r="G48" s="10">
        <v>3645.8</v>
      </c>
      <c r="H48" s="10">
        <v>3314.5</v>
      </c>
      <c r="L48" s="15"/>
      <c r="M48" s="15"/>
      <c r="N48" s="15"/>
    </row>
    <row r="49" spans="1:13" s="11" customFormat="1" ht="18.75" x14ac:dyDescent="0.3">
      <c r="A49" s="18" t="s">
        <v>71</v>
      </c>
      <c r="B49" s="13"/>
      <c r="C49" s="13"/>
      <c r="D49" s="17" t="s">
        <v>70</v>
      </c>
      <c r="E49" s="12" t="s">
        <v>71</v>
      </c>
      <c r="F49" s="14">
        <f>F50+F52</f>
        <v>5039.3</v>
      </c>
      <c r="G49" s="14">
        <f t="shared" ref="G49:H49" si="4">G50+G52</f>
        <v>3396.3</v>
      </c>
      <c r="H49" s="14">
        <f t="shared" si="4"/>
        <v>3056.7</v>
      </c>
    </row>
    <row r="50" spans="1:13" s="11" customFormat="1" ht="24.75" customHeight="1" x14ac:dyDescent="0.3">
      <c r="A50" s="19" t="s">
        <v>100</v>
      </c>
      <c r="B50" s="13"/>
      <c r="C50" s="13"/>
      <c r="D50" s="17" t="s">
        <v>98</v>
      </c>
      <c r="E50" s="12" t="s">
        <v>72</v>
      </c>
      <c r="F50" s="14">
        <f>F51</f>
        <v>4957</v>
      </c>
      <c r="G50" s="14">
        <v>3396.3</v>
      </c>
      <c r="H50" s="14">
        <v>3056.7</v>
      </c>
    </row>
    <row r="51" spans="1:13" s="11" customFormat="1" ht="39.75" customHeight="1" x14ac:dyDescent="0.3">
      <c r="A51" s="19" t="s">
        <v>101</v>
      </c>
      <c r="B51" s="13"/>
      <c r="C51" s="13"/>
      <c r="D51" s="17" t="s">
        <v>99</v>
      </c>
      <c r="E51" s="12" t="s">
        <v>73</v>
      </c>
      <c r="F51" s="14">
        <v>4957</v>
      </c>
      <c r="G51" s="14">
        <v>3396.3</v>
      </c>
      <c r="H51" s="14">
        <v>3056.7</v>
      </c>
    </row>
    <row r="52" spans="1:13" s="11" customFormat="1" ht="39.75" customHeight="1" thickBot="1" x14ac:dyDescent="0.35">
      <c r="A52" s="28" t="s">
        <v>119</v>
      </c>
      <c r="B52" s="13"/>
      <c r="C52" s="13"/>
      <c r="D52" s="29" t="s">
        <v>121</v>
      </c>
      <c r="E52" s="12"/>
      <c r="F52" s="14">
        <f>F53</f>
        <v>82.3</v>
      </c>
      <c r="G52" s="14">
        <f>G53</f>
        <v>0</v>
      </c>
      <c r="H52" s="14">
        <f>H53</f>
        <v>0</v>
      </c>
    </row>
    <row r="53" spans="1:13" s="11" customFormat="1" ht="39.75" customHeight="1" thickBot="1" x14ac:dyDescent="0.35">
      <c r="A53" s="28" t="s">
        <v>120</v>
      </c>
      <c r="B53" s="13"/>
      <c r="C53" s="13"/>
      <c r="D53" s="29" t="s">
        <v>122</v>
      </c>
      <c r="E53" s="12"/>
      <c r="F53" s="14">
        <v>82.3</v>
      </c>
      <c r="G53" s="14">
        <v>0</v>
      </c>
      <c r="H53" s="14">
        <v>0</v>
      </c>
    </row>
    <row r="54" spans="1:13" s="11" customFormat="1" ht="30.75" customHeight="1" x14ac:dyDescent="0.3">
      <c r="A54" s="12" t="s">
        <v>75</v>
      </c>
      <c r="B54" s="13"/>
      <c r="C54" s="13"/>
      <c r="D54" s="13" t="s">
        <v>74</v>
      </c>
      <c r="E54" s="12" t="s">
        <v>75</v>
      </c>
      <c r="F54" s="14">
        <f>F57+F55</f>
        <v>241.89999999999998</v>
      </c>
      <c r="G54" s="14">
        <f>G55+G57</f>
        <v>249.5</v>
      </c>
      <c r="H54" s="14">
        <f>H55+H57</f>
        <v>257.8</v>
      </c>
    </row>
    <row r="55" spans="1:13" s="11" customFormat="1" ht="43.5" customHeight="1" x14ac:dyDescent="0.3">
      <c r="A55" s="12" t="s">
        <v>77</v>
      </c>
      <c r="B55" s="13"/>
      <c r="C55" s="13"/>
      <c r="D55" s="13" t="s">
        <v>76</v>
      </c>
      <c r="E55" s="12" t="s">
        <v>77</v>
      </c>
      <c r="F55" s="14">
        <v>0.2</v>
      </c>
      <c r="G55" s="14">
        <v>0.2</v>
      </c>
      <c r="H55" s="14">
        <v>0.2</v>
      </c>
    </row>
    <row r="56" spans="1:13" s="11" customFormat="1" ht="51.75" customHeight="1" x14ac:dyDescent="0.3">
      <c r="A56" s="12" t="s">
        <v>79</v>
      </c>
      <c r="B56" s="13"/>
      <c r="C56" s="13"/>
      <c r="D56" s="13" t="s">
        <v>78</v>
      </c>
      <c r="E56" s="12" t="s">
        <v>79</v>
      </c>
      <c r="F56" s="14">
        <v>0.2</v>
      </c>
      <c r="G56" s="14">
        <v>0.2</v>
      </c>
      <c r="H56" s="14">
        <v>0.2</v>
      </c>
    </row>
    <row r="57" spans="1:13" s="11" customFormat="1" ht="51" customHeight="1" x14ac:dyDescent="0.3">
      <c r="A57" s="12" t="s">
        <v>81</v>
      </c>
      <c r="B57" s="13"/>
      <c r="C57" s="13"/>
      <c r="D57" s="13" t="s">
        <v>80</v>
      </c>
      <c r="E57" s="12" t="s">
        <v>81</v>
      </c>
      <c r="F57" s="14">
        <f>F58</f>
        <v>241.7</v>
      </c>
      <c r="G57" s="14">
        <f>G58</f>
        <v>249.3</v>
      </c>
      <c r="H57" s="14">
        <f>H58</f>
        <v>257.60000000000002</v>
      </c>
    </row>
    <row r="58" spans="1:13" s="11" customFormat="1" ht="65.25" customHeight="1" x14ac:dyDescent="0.3">
      <c r="A58" s="12" t="s">
        <v>83</v>
      </c>
      <c r="B58" s="13"/>
      <c r="C58" s="13"/>
      <c r="D58" s="13" t="s">
        <v>82</v>
      </c>
      <c r="E58" s="12" t="s">
        <v>83</v>
      </c>
      <c r="F58" s="14">
        <v>241.7</v>
      </c>
      <c r="G58" s="14">
        <v>249.3</v>
      </c>
      <c r="H58" s="14">
        <v>257.60000000000002</v>
      </c>
      <c r="M58" s="15"/>
    </row>
    <row r="59" spans="1:13" s="11" customFormat="1" ht="27" customHeight="1" x14ac:dyDescent="0.3">
      <c r="A59" s="12" t="s">
        <v>85</v>
      </c>
      <c r="B59" s="13"/>
      <c r="C59" s="13"/>
      <c r="D59" s="13" t="s">
        <v>84</v>
      </c>
      <c r="E59" s="12" t="s">
        <v>85</v>
      </c>
      <c r="F59" s="14">
        <f>F60+F62+F64</f>
        <v>3797.9</v>
      </c>
      <c r="G59" s="14">
        <f t="shared" ref="G59:H59" si="5">G60+G64</f>
        <v>0</v>
      </c>
      <c r="H59" s="14">
        <f t="shared" si="5"/>
        <v>0</v>
      </c>
    </row>
    <row r="60" spans="1:13" s="11" customFormat="1" ht="84" customHeight="1" x14ac:dyDescent="0.3">
      <c r="A60" s="12" t="s">
        <v>87</v>
      </c>
      <c r="B60" s="13"/>
      <c r="C60" s="13"/>
      <c r="D60" s="13" t="s">
        <v>86</v>
      </c>
      <c r="E60" s="12" t="s">
        <v>87</v>
      </c>
      <c r="F60" s="14">
        <v>600</v>
      </c>
      <c r="G60" s="14">
        <v>0</v>
      </c>
      <c r="H60" s="14">
        <v>0</v>
      </c>
    </row>
    <row r="61" spans="1:13" s="11" customFormat="1" ht="88.5" customHeight="1" x14ac:dyDescent="0.3">
      <c r="A61" s="12" t="s">
        <v>89</v>
      </c>
      <c r="B61" s="13"/>
      <c r="C61" s="13"/>
      <c r="D61" s="13" t="s">
        <v>88</v>
      </c>
      <c r="E61" s="12" t="s">
        <v>89</v>
      </c>
      <c r="F61" s="14">
        <v>600</v>
      </c>
      <c r="G61" s="14">
        <v>0</v>
      </c>
      <c r="H61" s="14">
        <v>0</v>
      </c>
    </row>
    <row r="62" spans="1:13" s="11" customFormat="1" ht="70.5" customHeight="1" x14ac:dyDescent="0.3">
      <c r="A62" s="18" t="s">
        <v>107</v>
      </c>
      <c r="B62" s="22"/>
      <c r="C62" s="22"/>
      <c r="D62" s="13" t="s">
        <v>118</v>
      </c>
      <c r="E62" s="23"/>
      <c r="F62" s="14">
        <f>F63</f>
        <v>1600</v>
      </c>
      <c r="G62" s="14">
        <f>G63</f>
        <v>0</v>
      </c>
      <c r="H62" s="14">
        <f>H63</f>
        <v>0</v>
      </c>
    </row>
    <row r="63" spans="1:13" s="11" customFormat="1" ht="71.25" customHeight="1" x14ac:dyDescent="0.3">
      <c r="A63" s="18" t="s">
        <v>108</v>
      </c>
      <c r="B63" s="22"/>
      <c r="C63" s="22"/>
      <c r="D63" s="13" t="s">
        <v>117</v>
      </c>
      <c r="E63" s="23"/>
      <c r="F63" s="14">
        <v>1600</v>
      </c>
      <c r="G63" s="14">
        <v>0</v>
      </c>
      <c r="H63" s="14">
        <v>0</v>
      </c>
    </row>
    <row r="64" spans="1:13" s="11" customFormat="1" ht="29.25" customHeight="1" x14ac:dyDescent="0.3">
      <c r="A64" s="18" t="s">
        <v>103</v>
      </c>
      <c r="B64" s="20"/>
      <c r="C64" s="20"/>
      <c r="D64" s="17" t="s">
        <v>104</v>
      </c>
      <c r="E64" s="21"/>
      <c r="F64" s="24">
        <f>F65</f>
        <v>1597.9</v>
      </c>
      <c r="G64" s="24">
        <f>G65</f>
        <v>0</v>
      </c>
      <c r="H64" s="24">
        <f>H65</f>
        <v>0</v>
      </c>
    </row>
    <row r="65" spans="1:8" s="11" customFormat="1" ht="48" customHeight="1" x14ac:dyDescent="0.3">
      <c r="A65" s="18" t="s">
        <v>105</v>
      </c>
      <c r="B65" s="20"/>
      <c r="C65" s="20"/>
      <c r="D65" s="17" t="s">
        <v>106</v>
      </c>
      <c r="E65" s="21"/>
      <c r="F65" s="24">
        <v>1597.9</v>
      </c>
      <c r="G65" s="24">
        <v>0</v>
      </c>
      <c r="H65" s="24">
        <v>0</v>
      </c>
    </row>
    <row r="66" spans="1:8" s="11" customFormat="1" ht="18.75" x14ac:dyDescent="0.3">
      <c r="A66" s="12" t="s">
        <v>90</v>
      </c>
      <c r="B66" s="13"/>
      <c r="C66" s="13"/>
      <c r="D66" s="13"/>
      <c r="E66" s="12" t="s">
        <v>90</v>
      </c>
      <c r="F66" s="14">
        <f>F15+F47</f>
        <v>18818</v>
      </c>
      <c r="G66" s="14">
        <f>G15+G47</f>
        <v>13302.400000000001</v>
      </c>
      <c r="H66" s="14">
        <f>H15+H47</f>
        <v>13117.4</v>
      </c>
    </row>
    <row r="67" spans="1:8" s="11" customFormat="1" ht="18.75" x14ac:dyDescent="0.3"/>
    <row r="68" spans="1:8" s="11" customFormat="1" ht="121.5" customHeight="1" x14ac:dyDescent="0.35">
      <c r="A68" s="30" t="s">
        <v>91</v>
      </c>
      <c r="B68" s="30"/>
      <c r="C68" s="30"/>
      <c r="D68" s="30"/>
      <c r="E68" s="30"/>
      <c r="F68" s="30"/>
      <c r="G68" s="30"/>
      <c r="H68" s="30"/>
    </row>
  </sheetData>
  <mergeCells count="11">
    <mergeCell ref="F3:H3"/>
    <mergeCell ref="G10:G12"/>
    <mergeCell ref="F10:F12"/>
    <mergeCell ref="A7:H7"/>
    <mergeCell ref="H10:H12"/>
    <mergeCell ref="A68:H68"/>
    <mergeCell ref="A10:A12"/>
    <mergeCell ref="B10:B12"/>
    <mergeCell ref="D10:D12"/>
    <mergeCell ref="C10:C12"/>
    <mergeCell ref="E10:E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2021-01-12T12:34:34Z</cp:lastPrinted>
  <dcterms:created xsi:type="dcterms:W3CDTF">2021-01-11T16:58:24Z</dcterms:created>
  <dcterms:modified xsi:type="dcterms:W3CDTF">2022-09-05T11:46:47Z</dcterms:modified>
</cp:coreProperties>
</file>